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11" i="1"/>
  <c r="O12" i="1"/>
  <c r="O13" i="1"/>
  <c r="O14" i="1"/>
  <c r="O15" i="1"/>
  <c r="O16" i="1"/>
  <c r="O17" i="1"/>
  <c r="O18" i="1"/>
  <c r="O9" i="1"/>
  <c r="N18" i="1"/>
  <c r="N17" i="1"/>
  <c r="N16" i="1"/>
  <c r="N15" i="1"/>
  <c r="N14" i="1"/>
  <c r="N13" i="1"/>
  <c r="N12" i="1"/>
  <c r="N11" i="1"/>
  <c r="N10" i="1"/>
  <c r="N9" i="1"/>
  <c r="F25" i="1" l="1"/>
  <c r="J36" i="1"/>
  <c r="I36" i="1"/>
  <c r="H36" i="1"/>
  <c r="F45" i="1"/>
  <c r="F31" i="1"/>
  <c r="D58" i="1"/>
  <c r="E58" i="1" s="1"/>
  <c r="F58" i="1" s="1"/>
  <c r="H58" i="1" s="1"/>
  <c r="I58" i="1" s="1"/>
  <c r="J58" i="1" s="1"/>
  <c r="L58" i="1" s="1"/>
  <c r="D57" i="1"/>
  <c r="E57" i="1" s="1"/>
  <c r="F57" i="1" s="1"/>
  <c r="D56" i="1"/>
  <c r="E56" i="1" s="1"/>
  <c r="F56" i="1" s="1"/>
  <c r="D55" i="1"/>
  <c r="E55" i="1" s="1"/>
  <c r="F55" i="1" s="1"/>
  <c r="D54" i="1"/>
  <c r="E54" i="1" s="1"/>
  <c r="F54" i="1" s="1"/>
  <c r="E53" i="1"/>
  <c r="F53" i="1" s="1"/>
  <c r="D53" i="1"/>
  <c r="D52" i="1"/>
  <c r="E52" i="1" s="1"/>
  <c r="F52" i="1" s="1"/>
  <c r="H52" i="1" s="1"/>
  <c r="I52" i="1" s="1"/>
  <c r="J52" i="1" s="1"/>
  <c r="L52" i="1" s="1"/>
  <c r="D51" i="1"/>
  <c r="E51" i="1" s="1"/>
  <c r="F51" i="1" s="1"/>
  <c r="H51" i="1" s="1"/>
  <c r="I51" i="1" s="1"/>
  <c r="J51" i="1" s="1"/>
  <c r="L51" i="1" s="1"/>
  <c r="D50" i="1"/>
  <c r="E50" i="1" s="1"/>
  <c r="F50" i="1" s="1"/>
  <c r="H50" i="1" s="1"/>
  <c r="I50" i="1" s="1"/>
  <c r="J50" i="1" s="1"/>
  <c r="L50" i="1" s="1"/>
  <c r="D49" i="1"/>
  <c r="E49" i="1" s="1"/>
  <c r="F49" i="1" s="1"/>
  <c r="H49" i="1" s="1"/>
  <c r="I49" i="1" s="1"/>
  <c r="J49" i="1" s="1"/>
  <c r="L49" i="1" s="1"/>
  <c r="D45" i="1"/>
  <c r="E45" i="1" s="1"/>
  <c r="E44" i="1"/>
  <c r="F44" i="1" s="1"/>
  <c r="D44" i="1"/>
  <c r="D43" i="1"/>
  <c r="E43" i="1" s="1"/>
  <c r="F43" i="1" s="1"/>
  <c r="E42" i="1"/>
  <c r="F42" i="1" s="1"/>
  <c r="D42" i="1"/>
  <c r="D41" i="1"/>
  <c r="E41" i="1" s="1"/>
  <c r="F41" i="1" s="1"/>
  <c r="D40" i="1"/>
  <c r="E40" i="1" s="1"/>
  <c r="F40" i="1" s="1"/>
  <c r="D39" i="1"/>
  <c r="E39" i="1" s="1"/>
  <c r="F39" i="1" s="1"/>
  <c r="D38" i="1"/>
  <c r="E38" i="1" s="1"/>
  <c r="F38" i="1" s="1"/>
  <c r="D37" i="1"/>
  <c r="E37" i="1" s="1"/>
  <c r="F37" i="1" s="1"/>
  <c r="H37" i="1" s="1"/>
  <c r="I37" i="1" s="1"/>
  <c r="J37" i="1" s="1"/>
  <c r="L37" i="1" s="1"/>
  <c r="E36" i="1"/>
  <c r="F36" i="1" s="1"/>
  <c r="L36" i="1" s="1"/>
  <c r="D36" i="1"/>
  <c r="E31" i="1"/>
  <c r="D31" i="1"/>
  <c r="D30" i="1"/>
  <c r="E30" i="1" s="1"/>
  <c r="F30" i="1" s="1"/>
  <c r="D29" i="1"/>
  <c r="E29" i="1" s="1"/>
  <c r="F29" i="1" s="1"/>
  <c r="D28" i="1"/>
  <c r="E28" i="1" s="1"/>
  <c r="F28" i="1" s="1"/>
  <c r="E27" i="1"/>
  <c r="F27" i="1" s="1"/>
  <c r="D27" i="1"/>
  <c r="D26" i="1"/>
  <c r="E26" i="1" s="1"/>
  <c r="F26" i="1" s="1"/>
  <c r="D25" i="1"/>
  <c r="E25" i="1" s="1"/>
  <c r="E24" i="1"/>
  <c r="D24" i="1"/>
  <c r="E23" i="1"/>
  <c r="F23" i="1" s="1"/>
  <c r="D23" i="1"/>
  <c r="D22" i="1"/>
  <c r="F24" i="1" s="1"/>
  <c r="F18" i="1"/>
  <c r="F17" i="1"/>
  <c r="F16" i="1"/>
  <c r="F15" i="1"/>
  <c r="F14" i="1"/>
  <c r="F13" i="1"/>
  <c r="F12" i="1"/>
  <c r="F11" i="1"/>
  <c r="F10" i="1"/>
  <c r="F9" i="1"/>
  <c r="D9" i="1"/>
  <c r="E9" i="1"/>
  <c r="D32" i="1"/>
  <c r="E32" i="1" s="1"/>
  <c r="H54" i="1" l="1"/>
  <c r="I54" i="1" s="1"/>
  <c r="J54" i="1" s="1"/>
  <c r="L54" i="1" s="1"/>
  <c r="H55" i="1"/>
  <c r="I55" i="1" s="1"/>
  <c r="J55" i="1" s="1"/>
  <c r="L55" i="1" s="1"/>
  <c r="H56" i="1"/>
  <c r="I56" i="1" s="1"/>
  <c r="J56" i="1" s="1"/>
  <c r="L56" i="1" s="1"/>
  <c r="H53" i="1"/>
  <c r="I53" i="1" s="1"/>
  <c r="J53" i="1" s="1"/>
  <c r="L53" i="1" s="1"/>
  <c r="H57" i="1"/>
  <c r="I57" i="1" s="1"/>
  <c r="J57" i="1" s="1"/>
  <c r="L57" i="1" s="1"/>
  <c r="H38" i="1"/>
  <c r="I38" i="1" s="1"/>
  <c r="J38" i="1" s="1"/>
  <c r="L38" i="1" s="1"/>
  <c r="H39" i="1"/>
  <c r="I39" i="1" s="1"/>
  <c r="J39" i="1" s="1"/>
  <c r="L39" i="1" s="1"/>
  <c r="H40" i="1"/>
  <c r="I40" i="1" s="1"/>
  <c r="J40" i="1" s="1"/>
  <c r="L40" i="1" s="1"/>
  <c r="H45" i="1"/>
  <c r="I45" i="1" s="1"/>
  <c r="J45" i="1" s="1"/>
  <c r="L45" i="1" s="1"/>
  <c r="H41" i="1"/>
  <c r="I41" i="1" s="1"/>
  <c r="J41" i="1" s="1"/>
  <c r="L41" i="1" s="1"/>
  <c r="H44" i="1"/>
  <c r="I44" i="1" s="1"/>
  <c r="J44" i="1" s="1"/>
  <c r="L44" i="1" s="1"/>
  <c r="H42" i="1"/>
  <c r="I42" i="1" s="1"/>
  <c r="J42" i="1" s="1"/>
  <c r="L42" i="1" s="1"/>
  <c r="H43" i="1"/>
  <c r="I43" i="1" s="1"/>
  <c r="J43" i="1" s="1"/>
  <c r="L43" i="1" s="1"/>
  <c r="H25" i="1"/>
  <c r="I25" i="1" s="1"/>
  <c r="J25" i="1" s="1"/>
  <c r="L25" i="1" s="1"/>
  <c r="E22" i="1"/>
  <c r="F22" i="1" s="1"/>
  <c r="H22" i="1" s="1"/>
  <c r="I22" i="1" s="1"/>
  <c r="J22" i="1" s="1"/>
  <c r="L22" i="1" s="1"/>
  <c r="H10" i="1"/>
  <c r="E10" i="1"/>
  <c r="E11" i="1"/>
  <c r="E12" i="1"/>
  <c r="E13" i="1"/>
  <c r="E14" i="1"/>
  <c r="E15" i="1"/>
  <c r="E16" i="1"/>
  <c r="E17" i="1"/>
  <c r="E18" i="1"/>
  <c r="D10" i="1"/>
  <c r="D11" i="1"/>
  <c r="D12" i="1"/>
  <c r="D13" i="1"/>
  <c r="D14" i="1"/>
  <c r="D15" i="1"/>
  <c r="D16" i="1"/>
  <c r="D17" i="1"/>
  <c r="D18" i="1"/>
  <c r="H26" i="1" l="1"/>
  <c r="I26" i="1" s="1"/>
  <c r="J26" i="1" s="1"/>
  <c r="L26" i="1" s="1"/>
  <c r="H31" i="1"/>
  <c r="I31" i="1" s="1"/>
  <c r="J31" i="1" s="1"/>
  <c r="L31" i="1" s="1"/>
  <c r="H30" i="1"/>
  <c r="I30" i="1" s="1"/>
  <c r="J30" i="1" s="1"/>
  <c r="L30" i="1" s="1"/>
  <c r="H29" i="1"/>
  <c r="I29" i="1" s="1"/>
  <c r="J29" i="1" s="1"/>
  <c r="L29" i="1" s="1"/>
  <c r="H23" i="1"/>
  <c r="I23" i="1" s="1"/>
  <c r="J23" i="1" s="1"/>
  <c r="L23" i="1" s="1"/>
  <c r="H27" i="1"/>
  <c r="I27" i="1" s="1"/>
  <c r="J27" i="1" s="1"/>
  <c r="L27" i="1" s="1"/>
  <c r="H24" i="1"/>
  <c r="I24" i="1" s="1"/>
  <c r="J24" i="1" s="1"/>
  <c r="L24" i="1" s="1"/>
  <c r="H28" i="1"/>
  <c r="I28" i="1" s="1"/>
  <c r="J28" i="1" s="1"/>
  <c r="L28" i="1" s="1"/>
  <c r="H13" i="1"/>
  <c r="H12" i="1"/>
  <c r="H11" i="1"/>
  <c r="H9" i="1"/>
  <c r="E5" i="1"/>
  <c r="F5" i="1" s="1"/>
  <c r="I9" i="1" l="1"/>
  <c r="J9" i="1" s="1"/>
  <c r="L9" i="1" s="1"/>
  <c r="H15" i="1"/>
  <c r="I15" i="1" s="1"/>
  <c r="J15" i="1" s="1"/>
  <c r="L15" i="1" s="1"/>
  <c r="I11" i="1"/>
  <c r="J11" i="1" s="1"/>
  <c r="L11" i="1" s="1"/>
  <c r="I10" i="1"/>
  <c r="J10" i="1" s="1"/>
  <c r="L10" i="1" s="1"/>
  <c r="H17" i="1"/>
  <c r="I17" i="1" s="1"/>
  <c r="J17" i="1" s="1"/>
  <c r="L17" i="1" s="1"/>
  <c r="H18" i="1"/>
  <c r="I18" i="1" s="1"/>
  <c r="J18" i="1" s="1"/>
  <c r="L18" i="1" s="1"/>
  <c r="I12" i="1"/>
  <c r="J12" i="1" s="1"/>
  <c r="L12" i="1" s="1"/>
  <c r="I13" i="1"/>
  <c r="J13" i="1" s="1"/>
  <c r="L13" i="1" s="1"/>
  <c r="H16" i="1"/>
  <c r="I16" i="1" s="1"/>
  <c r="J16" i="1" s="1"/>
  <c r="L16" i="1" s="1"/>
  <c r="H14" i="1"/>
  <c r="I14" i="1" s="1"/>
  <c r="J14" i="1" s="1"/>
  <c r="L14" i="1" s="1"/>
</calcChain>
</file>

<file path=xl/sharedStrings.xml><?xml version="1.0" encoding="utf-8"?>
<sst xmlns="http://schemas.openxmlformats.org/spreadsheetml/2006/main" count="45" uniqueCount="17">
  <si>
    <t>mg/ml</t>
  </si>
  <si>
    <t>mg</t>
  </si>
  <si>
    <t>ng/mL</t>
  </si>
  <si>
    <t>411-909-1</t>
  </si>
  <si>
    <t>ng/mL corr</t>
  </si>
  <si>
    <t>ng</t>
  </si>
  <si>
    <t>*40</t>
  </si>
  <si>
    <t>cumu ng</t>
  </si>
  <si>
    <t>ug</t>
  </si>
  <si>
    <t>1118-1</t>
  </si>
  <si>
    <t>release</t>
  </si>
  <si>
    <t>1118-2</t>
  </si>
  <si>
    <t>1118-3</t>
  </si>
  <si>
    <t>1118-4</t>
  </si>
  <si>
    <t>time</t>
  </si>
  <si>
    <t>averagae</t>
  </si>
  <si>
    <t>Stdd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</si>
</sst>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58"/>
  <sheetViews>
    <sheetView tabSelected="1" workbookViewId="0">
      <selection activeCell="O9" sqref="O9:O18"/>
    </sheetView>
  </sheetViews>
  <sheetFormatPr defaultRowHeight="14.4" x14ac:dyDescent="0.3"/>
  <sheetData>
    <row r="4" spans="2:15" x14ac:dyDescent="0.3">
      <c r="D4" t="s">
        <v>0</v>
      </c>
      <c r="F4" t="s">
        <v>1</v>
      </c>
    </row>
    <row r="5" spans="2:15" x14ac:dyDescent="0.3">
      <c r="D5">
        <v>0.25</v>
      </c>
      <c r="E5">
        <f>D5*150</f>
        <v>37.5</v>
      </c>
      <c r="F5">
        <f>E5/1000</f>
        <v>3.7499999999999999E-2</v>
      </c>
    </row>
    <row r="7" spans="2:15" x14ac:dyDescent="0.3">
      <c r="B7" t="s">
        <v>9</v>
      </c>
    </row>
    <row r="8" spans="2:15" x14ac:dyDescent="0.3">
      <c r="B8" t="s">
        <v>2</v>
      </c>
      <c r="C8" t="s">
        <v>3</v>
      </c>
      <c r="D8" t="s">
        <v>4</v>
      </c>
      <c r="E8" t="s">
        <v>5</v>
      </c>
      <c r="F8" t="s">
        <v>6</v>
      </c>
      <c r="H8" t="s">
        <v>7</v>
      </c>
      <c r="I8" t="s">
        <v>8</v>
      </c>
      <c r="J8" t="s">
        <v>1</v>
      </c>
      <c r="L8" t="s">
        <v>10</v>
      </c>
      <c r="M8" t="s">
        <v>14</v>
      </c>
      <c r="N8" t="s">
        <v>15</v>
      </c>
      <c r="O8" t="s">
        <v>16</v>
      </c>
    </row>
    <row r="9" spans="2:15" x14ac:dyDescent="0.3">
      <c r="B9">
        <v>36.479999999999997</v>
      </c>
      <c r="C9">
        <v>0</v>
      </c>
      <c r="D9">
        <f>(B9*250)/199</f>
        <v>45.829145728643219</v>
      </c>
      <c r="E9">
        <f>D9</f>
        <v>45.829145728643219</v>
      </c>
      <c r="F9">
        <f>E9*40</f>
        <v>1833.1658291457288</v>
      </c>
      <c r="H9">
        <f>F9</f>
        <v>1833.1658291457288</v>
      </c>
      <c r="I9">
        <f t="shared" ref="I9:J18" si="0">H9/1000</f>
        <v>1.8331658291457289</v>
      </c>
      <c r="J9">
        <f t="shared" si="0"/>
        <v>1.833165829145729E-3</v>
      </c>
      <c r="L9">
        <f>100*(J9/$F$5)</f>
        <v>4.8884422110552777</v>
      </c>
      <c r="M9">
        <v>0</v>
      </c>
      <c r="N9">
        <f>AVERAGE(L9,L22,L36,L49)</f>
        <v>2.1551088777219434</v>
      </c>
      <c r="O9">
        <f>_xlfn.STDEV.P(J9,J22,J36,J49)</f>
        <v>6.2388754812889584E-4</v>
      </c>
    </row>
    <row r="10" spans="2:15" x14ac:dyDescent="0.3">
      <c r="B10">
        <v>78.66</v>
      </c>
      <c r="C10">
        <v>1</v>
      </c>
      <c r="D10">
        <f t="shared" ref="D10:D18" si="1">(B10*250)/199</f>
        <v>98.819095477386938</v>
      </c>
      <c r="E10">
        <f t="shared" ref="E10:E18" si="2">D10</f>
        <v>98.819095477386938</v>
      </c>
      <c r="F10">
        <f>E10*39+D9</f>
        <v>3899.7738693467336</v>
      </c>
      <c r="H10">
        <f>F10+E9</f>
        <v>3945.6030150753768</v>
      </c>
      <c r="I10">
        <f t="shared" si="0"/>
        <v>3.9456030150753767</v>
      </c>
      <c r="J10">
        <f t="shared" si="0"/>
        <v>3.9456030150753765E-3</v>
      </c>
      <c r="L10">
        <f t="shared" ref="L10:L18" si="3">100*(J10/$F$5)</f>
        <v>10.521608040201004</v>
      </c>
      <c r="M10">
        <v>1</v>
      </c>
      <c r="N10">
        <f t="shared" ref="N10:N18" si="4">AVERAGE(L10,L23,L37,L50)</f>
        <v>11.908685092127303</v>
      </c>
      <c r="O10">
        <f t="shared" ref="O10:O18" si="5">_xlfn.STDEV.P(J10,J23,J37,J50)</f>
        <v>2.837791972225924E-3</v>
      </c>
    </row>
    <row r="11" spans="2:15" x14ac:dyDescent="0.3">
      <c r="B11">
        <v>297.2</v>
      </c>
      <c r="C11">
        <v>2</v>
      </c>
      <c r="D11">
        <f t="shared" si="1"/>
        <v>373.36683417085425</v>
      </c>
      <c r="E11">
        <f t="shared" si="2"/>
        <v>373.36683417085425</v>
      </c>
      <c r="F11">
        <f>E11*38+D10+D9</f>
        <v>14332.587939698491</v>
      </c>
      <c r="H11">
        <f>F11+E10+E9</f>
        <v>14477.236180904521</v>
      </c>
      <c r="I11">
        <f t="shared" si="0"/>
        <v>14.477236180904521</v>
      </c>
      <c r="J11">
        <f t="shared" si="0"/>
        <v>1.4477236180904521E-2</v>
      </c>
      <c r="L11">
        <f t="shared" si="3"/>
        <v>38.605963149078725</v>
      </c>
      <c r="M11">
        <v>2</v>
      </c>
      <c r="N11">
        <f t="shared" si="4"/>
        <v>32.599832495812393</v>
      </c>
      <c r="O11">
        <f t="shared" si="5"/>
        <v>3.3109344782833771E-3</v>
      </c>
    </row>
    <row r="12" spans="2:15" x14ac:dyDescent="0.3">
      <c r="B12">
        <v>353.06</v>
      </c>
      <c r="C12">
        <v>3</v>
      </c>
      <c r="D12">
        <f t="shared" si="1"/>
        <v>443.5427135678392</v>
      </c>
      <c r="E12">
        <f t="shared" si="2"/>
        <v>443.5427135678392</v>
      </c>
      <c r="F12">
        <f>E12*37+D11+D10+D9</f>
        <v>16929.095477386934</v>
      </c>
      <c r="H12">
        <f>F12+E11+E10+E9</f>
        <v>17447.110552763817</v>
      </c>
      <c r="I12">
        <f t="shared" si="0"/>
        <v>17.447110552763817</v>
      </c>
      <c r="J12">
        <f t="shared" si="0"/>
        <v>1.7447110552763816E-2</v>
      </c>
      <c r="L12">
        <f t="shared" si="3"/>
        <v>46.52562814070351</v>
      </c>
      <c r="M12">
        <v>3</v>
      </c>
      <c r="N12">
        <f t="shared" si="4"/>
        <v>47.57302345058627</v>
      </c>
      <c r="O12">
        <f t="shared" si="5"/>
        <v>8.4277673712586185E-3</v>
      </c>
    </row>
    <row r="13" spans="2:15" x14ac:dyDescent="0.3">
      <c r="B13">
        <v>484.65</v>
      </c>
      <c r="C13">
        <v>4</v>
      </c>
      <c r="D13">
        <f t="shared" si="1"/>
        <v>608.856783919598</v>
      </c>
      <c r="E13">
        <f t="shared" si="2"/>
        <v>608.856783919598</v>
      </c>
      <c r="F13">
        <f>E13*36+D12+D11+D10+D9</f>
        <v>22880.402010050253</v>
      </c>
      <c r="H13">
        <f>F13+E12+E11+E10+E9</f>
        <v>23841.959798994976</v>
      </c>
      <c r="I13">
        <f t="shared" si="0"/>
        <v>23.841959798994978</v>
      </c>
      <c r="J13">
        <f t="shared" si="0"/>
        <v>2.3841959798994977E-2</v>
      </c>
      <c r="L13">
        <f t="shared" si="3"/>
        <v>63.578559463986608</v>
      </c>
      <c r="M13">
        <v>4</v>
      </c>
      <c r="N13">
        <f t="shared" si="4"/>
        <v>80.844706867671704</v>
      </c>
      <c r="O13">
        <f t="shared" si="5"/>
        <v>8.019512630006732E-3</v>
      </c>
    </row>
    <row r="14" spans="2:15" x14ac:dyDescent="0.3">
      <c r="B14">
        <v>485.84</v>
      </c>
      <c r="C14">
        <v>5</v>
      </c>
      <c r="D14">
        <f t="shared" si="1"/>
        <v>610.35175879396979</v>
      </c>
      <c r="E14">
        <f t="shared" si="2"/>
        <v>610.35175879396979</v>
      </c>
      <c r="F14">
        <f>E14*34+D13+D12+D11+D10+D9</f>
        <v>22322.374371859292</v>
      </c>
      <c r="H14">
        <f>F14+E13+E12+E11+E10+E9</f>
        <v>23892.788944723612</v>
      </c>
      <c r="I14">
        <f t="shared" si="0"/>
        <v>23.892788944723613</v>
      </c>
      <c r="J14">
        <f t="shared" si="0"/>
        <v>2.3892788944723613E-2</v>
      </c>
      <c r="L14">
        <f t="shared" si="3"/>
        <v>63.714103852596303</v>
      </c>
      <c r="M14">
        <v>5</v>
      </c>
      <c r="N14">
        <f t="shared" si="4"/>
        <v>73.809212730318251</v>
      </c>
      <c r="O14">
        <f t="shared" si="5"/>
        <v>2.7522040406816948E-3</v>
      </c>
    </row>
    <row r="15" spans="2:15" x14ac:dyDescent="0.3">
      <c r="B15">
        <v>520</v>
      </c>
      <c r="C15">
        <v>6</v>
      </c>
      <c r="D15">
        <f t="shared" si="1"/>
        <v>653.26633165829151</v>
      </c>
      <c r="E15">
        <f t="shared" si="2"/>
        <v>653.26633165829151</v>
      </c>
      <c r="F15">
        <f>E15*33+D14+D13+D12+D11+D10+D9</f>
        <v>23738.555276381911</v>
      </c>
      <c r="H15">
        <f>F15+E14+E13+E12+E11+E9+E10</f>
        <v>25919.321608040202</v>
      </c>
      <c r="I15">
        <f t="shared" si="0"/>
        <v>25.919321608040203</v>
      </c>
      <c r="J15">
        <f t="shared" si="0"/>
        <v>2.5919321608040204E-2</v>
      </c>
      <c r="L15">
        <f t="shared" si="3"/>
        <v>69.11819095477388</v>
      </c>
      <c r="M15">
        <v>6</v>
      </c>
      <c r="N15">
        <f t="shared" si="4"/>
        <v>71.440845896147394</v>
      </c>
      <c r="O15">
        <f t="shared" si="5"/>
        <v>2.9108229131042025E-3</v>
      </c>
    </row>
    <row r="16" spans="2:15" x14ac:dyDescent="0.3">
      <c r="B16">
        <v>520.21</v>
      </c>
      <c r="C16">
        <v>24</v>
      </c>
      <c r="D16">
        <f t="shared" si="1"/>
        <v>653.53015075376891</v>
      </c>
      <c r="E16">
        <f t="shared" si="2"/>
        <v>653.53015075376891</v>
      </c>
      <c r="F16">
        <f>E16*32+D15+D14+D13+D12+D11+D10+D9</f>
        <v>23746.997487437187</v>
      </c>
      <c r="H16">
        <f>F16+E15+E14+E13+E12+E10+E9+E11</f>
        <v>26581.03015075377</v>
      </c>
      <c r="I16">
        <f t="shared" si="0"/>
        <v>26.581030150753769</v>
      </c>
      <c r="J16">
        <f t="shared" si="0"/>
        <v>2.6581030150753769E-2</v>
      </c>
      <c r="L16">
        <f t="shared" si="3"/>
        <v>70.882747068676721</v>
      </c>
      <c r="M16">
        <v>24</v>
      </c>
      <c r="N16">
        <f t="shared" si="4"/>
        <v>75.676700167504194</v>
      </c>
      <c r="O16">
        <f t="shared" si="5"/>
        <v>1.3840267585880897E-3</v>
      </c>
    </row>
    <row r="17" spans="2:15" x14ac:dyDescent="0.3">
      <c r="B17">
        <v>487</v>
      </c>
      <c r="C17">
        <v>26</v>
      </c>
      <c r="D17">
        <f t="shared" si="1"/>
        <v>611.80904522613071</v>
      </c>
      <c r="E17">
        <f t="shared" si="2"/>
        <v>611.80904522613071</v>
      </c>
      <c r="F17">
        <f>E17*31+D16+D15+D14+D13+D12+D11+D10+D9</f>
        <v>22453.643216080403</v>
      </c>
      <c r="H17">
        <f>F17+E16+E15+E14+E13+E11+E10+E9+E12</f>
        <v>25941.206030150755</v>
      </c>
      <c r="I17">
        <f t="shared" si="0"/>
        <v>25.941206030150756</v>
      </c>
      <c r="J17">
        <f t="shared" si="0"/>
        <v>2.5941206030150755E-2</v>
      </c>
      <c r="L17">
        <f t="shared" si="3"/>
        <v>69.176549413735344</v>
      </c>
      <c r="M17">
        <v>26</v>
      </c>
      <c r="N17">
        <f t="shared" si="4"/>
        <v>76.192294807370175</v>
      </c>
      <c r="O17">
        <f t="shared" si="5"/>
        <v>1.6511528869939235E-3</v>
      </c>
    </row>
    <row r="18" spans="2:15" x14ac:dyDescent="0.3">
      <c r="B18">
        <v>472</v>
      </c>
      <c r="C18">
        <v>28</v>
      </c>
      <c r="D18">
        <f t="shared" si="1"/>
        <v>592.964824120603</v>
      </c>
      <c r="E18">
        <f t="shared" si="2"/>
        <v>592.964824120603</v>
      </c>
      <c r="F18">
        <f>E18*30+D17+D16+D15+D14+D13+D12+D11+D10+D9</f>
        <v>21888.316582914573</v>
      </c>
      <c r="H18">
        <f>F18+E17+E16+E15+E14+E12+E11+E10+E9+E13</f>
        <v>25987.688442211056</v>
      </c>
      <c r="I18">
        <f t="shared" si="0"/>
        <v>25.987688442211056</v>
      </c>
      <c r="J18">
        <f t="shared" si="0"/>
        <v>2.5987688442211054E-2</v>
      </c>
      <c r="L18">
        <f t="shared" si="3"/>
        <v>69.300502512562815</v>
      </c>
      <c r="M18">
        <v>28</v>
      </c>
      <c r="N18">
        <f>AVERAGE(L18,L31,L45,L58)</f>
        <v>78.90035175879396</v>
      </c>
      <c r="O18">
        <f t="shared" si="5"/>
        <v>2.098119453347768E-3</v>
      </c>
    </row>
    <row r="20" spans="2:15" x14ac:dyDescent="0.3">
      <c r="B20" t="s">
        <v>11</v>
      </c>
    </row>
    <row r="21" spans="2:15" x14ac:dyDescent="0.3">
      <c r="B21" t="s">
        <v>2</v>
      </c>
      <c r="C21" t="s">
        <v>3</v>
      </c>
      <c r="D21" t="s">
        <v>4</v>
      </c>
      <c r="E21" t="s">
        <v>5</v>
      </c>
      <c r="F21" t="s">
        <v>6</v>
      </c>
      <c r="H21" t="s">
        <v>7</v>
      </c>
      <c r="I21" t="s">
        <v>8</v>
      </c>
      <c r="J21" t="s">
        <v>1</v>
      </c>
      <c r="L21" t="s">
        <v>10</v>
      </c>
    </row>
    <row r="22" spans="2:15" x14ac:dyDescent="0.3">
      <c r="B22">
        <v>14.29</v>
      </c>
      <c r="C22">
        <v>0</v>
      </c>
      <c r="D22">
        <f>(B22*250)/199</f>
        <v>17.952261306532662</v>
      </c>
      <c r="E22">
        <f>D22</f>
        <v>17.952261306532662</v>
      </c>
      <c r="F22">
        <f>E22*40</f>
        <v>718.0904522613065</v>
      </c>
      <c r="H22">
        <f>F22</f>
        <v>718.0904522613065</v>
      </c>
      <c r="I22">
        <f t="shared" ref="I22:I31" si="6">H22/1000</f>
        <v>0.71809045226130652</v>
      </c>
      <c r="J22">
        <f t="shared" ref="J22:J31" si="7">I22/1000</f>
        <v>7.1809045226130653E-4</v>
      </c>
      <c r="L22">
        <f>100*(J22/$F$5)</f>
        <v>1.9149078726968176</v>
      </c>
    </row>
    <row r="23" spans="2:15" x14ac:dyDescent="0.3">
      <c r="B23">
        <v>51.42</v>
      </c>
      <c r="C23">
        <v>1</v>
      </c>
      <c r="D23">
        <f t="shared" ref="D23:D31" si="8">(B23*250)/199</f>
        <v>64.597989949748737</v>
      </c>
      <c r="E23">
        <f t="shared" ref="E23:E31" si="9">D23</f>
        <v>64.597989949748737</v>
      </c>
      <c r="F23">
        <f>E23*39+D22</f>
        <v>2537.2738693467336</v>
      </c>
      <c r="H23">
        <f>F23+E22</f>
        <v>2555.2261306532664</v>
      </c>
      <c r="I23">
        <f t="shared" si="6"/>
        <v>2.5552261306532662</v>
      </c>
      <c r="J23">
        <f t="shared" si="7"/>
        <v>2.5552261306532663E-3</v>
      </c>
      <c r="L23">
        <f t="shared" ref="L23:L31" si="10">100*(J23/$F$5)</f>
        <v>6.8139363484087099</v>
      </c>
    </row>
    <row r="24" spans="2:15" x14ac:dyDescent="0.3">
      <c r="B24">
        <v>167.59</v>
      </c>
      <c r="C24">
        <v>2</v>
      </c>
      <c r="D24">
        <f t="shared" si="8"/>
        <v>210.54020100502512</v>
      </c>
      <c r="E24">
        <f t="shared" si="9"/>
        <v>210.54020100502512</v>
      </c>
      <c r="F24">
        <f>E24*38+D23+D22</f>
        <v>8083.077889447236</v>
      </c>
      <c r="H24">
        <f>F24+E23+E22</f>
        <v>8165.6281407035176</v>
      </c>
      <c r="I24">
        <f t="shared" si="6"/>
        <v>8.1656281407035181</v>
      </c>
      <c r="J24">
        <f t="shared" si="7"/>
        <v>8.1656281407035177E-3</v>
      </c>
      <c r="L24">
        <f t="shared" si="10"/>
        <v>21.775008375209381</v>
      </c>
    </row>
    <row r="25" spans="2:15" x14ac:dyDescent="0.3">
      <c r="B25">
        <v>92.15</v>
      </c>
      <c r="C25">
        <v>3</v>
      </c>
      <c r="D25">
        <f t="shared" si="8"/>
        <v>115.76633165829146</v>
      </c>
      <c r="E25">
        <f t="shared" si="9"/>
        <v>115.76633165829146</v>
      </c>
      <c r="F25">
        <f>E25*37+D24+D23+D22</f>
        <v>4576.4447236180904</v>
      </c>
      <c r="H25">
        <f>F25+E24+E23+E22</f>
        <v>4869.5351758793968</v>
      </c>
      <c r="I25">
        <f t="shared" si="6"/>
        <v>4.8695351758793972</v>
      </c>
      <c r="J25">
        <f t="shared" si="7"/>
        <v>4.8695351758793973E-3</v>
      </c>
      <c r="L25">
        <f t="shared" si="10"/>
        <v>12.985427135678393</v>
      </c>
    </row>
    <row r="26" spans="2:15" x14ac:dyDescent="0.3">
      <c r="B26">
        <v>954.03</v>
      </c>
      <c r="C26">
        <v>4</v>
      </c>
      <c r="D26">
        <f t="shared" si="8"/>
        <v>1198.5301507537688</v>
      </c>
      <c r="E26">
        <f t="shared" si="9"/>
        <v>1198.5301507537688</v>
      </c>
      <c r="F26">
        <f>E26*36+D25+D24+D23+D22</f>
        <v>43555.942211055277</v>
      </c>
      <c r="H26">
        <f>F26+E25+E24+E23+E22</f>
        <v>43964.798994974873</v>
      </c>
      <c r="I26">
        <f t="shared" si="6"/>
        <v>43.964798994974871</v>
      </c>
      <c r="J26">
        <f t="shared" si="7"/>
        <v>4.3964798994974873E-2</v>
      </c>
      <c r="L26">
        <f t="shared" si="10"/>
        <v>117.23946398659966</v>
      </c>
    </row>
    <row r="27" spans="2:15" x14ac:dyDescent="0.3">
      <c r="B27">
        <v>666.13</v>
      </c>
      <c r="C27">
        <v>5</v>
      </c>
      <c r="D27">
        <f t="shared" si="8"/>
        <v>836.8467336683417</v>
      </c>
      <c r="E27">
        <f t="shared" si="9"/>
        <v>836.8467336683417</v>
      </c>
      <c r="F27">
        <f>E27*34+D26+D25+D24+D23+D22</f>
        <v>30060.175879396982</v>
      </c>
      <c r="H27">
        <f>F27+E26+E25+E24+E23+E22</f>
        <v>31667.562814070345</v>
      </c>
      <c r="I27">
        <f t="shared" si="6"/>
        <v>31.667562814070344</v>
      </c>
      <c r="J27">
        <f t="shared" si="7"/>
        <v>3.1667562814070342E-2</v>
      </c>
      <c r="L27">
        <f t="shared" si="10"/>
        <v>84.446834170854245</v>
      </c>
    </row>
    <row r="28" spans="2:15" x14ac:dyDescent="0.3">
      <c r="B28">
        <v>422.37</v>
      </c>
      <c r="C28">
        <v>6</v>
      </c>
      <c r="D28">
        <f t="shared" si="8"/>
        <v>530.6155778894472</v>
      </c>
      <c r="E28">
        <f t="shared" si="9"/>
        <v>530.6155778894472</v>
      </c>
      <c r="F28">
        <f>E28*33+D27+D26+D25+D24+D23+D22</f>
        <v>19954.547738693462</v>
      </c>
      <c r="H28">
        <f>F28+E27+E26+E25+E24+E22+E23</f>
        <v>22398.781407035167</v>
      </c>
      <c r="I28">
        <f t="shared" si="6"/>
        <v>22.398781407035166</v>
      </c>
      <c r="J28">
        <f t="shared" si="7"/>
        <v>2.2398781407035166E-2</v>
      </c>
      <c r="L28">
        <f t="shared" si="10"/>
        <v>59.730083752093776</v>
      </c>
    </row>
    <row r="29" spans="2:15" x14ac:dyDescent="0.3">
      <c r="B29">
        <v>543.84</v>
      </c>
      <c r="C29">
        <v>24</v>
      </c>
      <c r="D29">
        <f t="shared" si="8"/>
        <v>683.21608040201011</v>
      </c>
      <c r="E29">
        <f t="shared" si="9"/>
        <v>683.21608040201011</v>
      </c>
      <c r="F29">
        <f>E29*32+D28+D27+D26+D25+D24+D23+D22</f>
        <v>24837.763819095475</v>
      </c>
      <c r="H29">
        <f>F29+E28+E27+E26+E25+E23+E22+E24</f>
        <v>27812.613065326626</v>
      </c>
      <c r="I29">
        <f t="shared" si="6"/>
        <v>27.812613065326627</v>
      </c>
      <c r="J29">
        <f t="shared" si="7"/>
        <v>2.7812613065326626E-2</v>
      </c>
      <c r="L29">
        <f t="shared" si="10"/>
        <v>74.166968174204342</v>
      </c>
    </row>
    <row r="30" spans="2:15" x14ac:dyDescent="0.3">
      <c r="B30">
        <v>565.41999999999996</v>
      </c>
      <c r="C30">
        <v>26</v>
      </c>
      <c r="D30">
        <f t="shared" si="8"/>
        <v>710.32663316582909</v>
      </c>
      <c r="E30">
        <f t="shared" si="9"/>
        <v>710.32663316582909</v>
      </c>
      <c r="F30">
        <f>E30*31+D29+D28+D27+D26+D25+D24+D23+D22</f>
        <v>25678.190954773861</v>
      </c>
      <c r="H30">
        <f>F30+E29+E28+E27+E26+E24+E23+E22+E25</f>
        <v>29336.256281407022</v>
      </c>
      <c r="I30">
        <f t="shared" si="6"/>
        <v>29.336256281407021</v>
      </c>
      <c r="J30">
        <f t="shared" si="7"/>
        <v>2.9336256281407021E-2</v>
      </c>
      <c r="L30">
        <f t="shared" si="10"/>
        <v>78.230016750418727</v>
      </c>
    </row>
    <row r="31" spans="2:15" x14ac:dyDescent="0.3">
      <c r="B31">
        <v>585.95000000000005</v>
      </c>
      <c r="C31">
        <v>28</v>
      </c>
      <c r="D31">
        <f t="shared" si="8"/>
        <v>736.1180904522613</v>
      </c>
      <c r="E31">
        <f t="shared" si="9"/>
        <v>736.1180904522613</v>
      </c>
      <c r="F31">
        <f>E31*30+D30+D29+D28+D27+D26+D25+D24+D23+D22</f>
        <v>26451.934673366832</v>
      </c>
      <c r="H31">
        <f>F31+E30+E29+E28+E27+E25+E24+E23+E22+E26</f>
        <v>30820.326633165823</v>
      </c>
      <c r="I31">
        <f t="shared" si="6"/>
        <v>30.820326633165823</v>
      </c>
      <c r="J31">
        <f t="shared" si="7"/>
        <v>3.0820326633165824E-2</v>
      </c>
      <c r="L31">
        <f t="shared" si="10"/>
        <v>82.187537688442205</v>
      </c>
    </row>
    <row r="32" spans="2:15" x14ac:dyDescent="0.3">
      <c r="D32">
        <f t="shared" ref="D32" si="11">(B32*250)/199</f>
        <v>0</v>
      </c>
      <c r="E32">
        <f t="shared" ref="E32" si="12">D32</f>
        <v>0</v>
      </c>
    </row>
    <row r="34" spans="2:12" x14ac:dyDescent="0.3">
      <c r="B34" t="s">
        <v>12</v>
      </c>
    </row>
    <row r="35" spans="2:12" x14ac:dyDescent="0.3">
      <c r="B35" t="s">
        <v>2</v>
      </c>
      <c r="C35" t="s">
        <v>3</v>
      </c>
      <c r="D35" t="s">
        <v>4</v>
      </c>
      <c r="E35" t="s">
        <v>5</v>
      </c>
      <c r="F35" t="s">
        <v>6</v>
      </c>
      <c r="H35" t="s">
        <v>7</v>
      </c>
      <c r="I35" t="s">
        <v>8</v>
      </c>
      <c r="J35" t="s">
        <v>1</v>
      </c>
      <c r="L35" t="s">
        <v>10</v>
      </c>
    </row>
    <row r="36" spans="2:12" x14ac:dyDescent="0.3">
      <c r="B36">
        <v>10.26</v>
      </c>
      <c r="C36">
        <v>0</v>
      </c>
      <c r="D36">
        <f>(B36*250)/199</f>
        <v>12.889447236180905</v>
      </c>
      <c r="E36">
        <f>D36</f>
        <v>12.889447236180905</v>
      </c>
      <c r="F36">
        <f>E36*40</f>
        <v>515.5778894472362</v>
      </c>
      <c r="H36">
        <f>F36</f>
        <v>515.5778894472362</v>
      </c>
      <c r="I36">
        <f>H36/1000</f>
        <v>0.51557788944723615</v>
      </c>
      <c r="J36">
        <f>I36/1000</f>
        <v>5.1557788944723616E-4</v>
      </c>
      <c r="L36">
        <f>100*(J36/$F$5)</f>
        <v>1.3748743718592966</v>
      </c>
    </row>
    <row r="37" spans="2:12" x14ac:dyDescent="0.3">
      <c r="B37">
        <v>42.78</v>
      </c>
      <c r="C37">
        <v>1</v>
      </c>
      <c r="D37">
        <f t="shared" ref="D37:D45" si="13">(B37*250)/199</f>
        <v>53.743718592964825</v>
      </c>
      <c r="E37">
        <f t="shared" ref="E37:E45" si="14">D37</f>
        <v>53.743718592964825</v>
      </c>
      <c r="F37">
        <f>E37*39+D36</f>
        <v>2108.8944723618088</v>
      </c>
      <c r="H37">
        <f>F37+E36</f>
        <v>2121.7839195979896</v>
      </c>
      <c r="I37">
        <f t="shared" ref="I37:I45" si="15">H37/1000</f>
        <v>2.1217839195979895</v>
      </c>
      <c r="J37">
        <f t="shared" ref="J37:J45" si="16">I37/1000</f>
        <v>2.1217839195979897E-3</v>
      </c>
      <c r="L37">
        <f t="shared" ref="L37:L45" si="17">100*(J37/$F$5)</f>
        <v>5.6580904522613062</v>
      </c>
    </row>
    <row r="38" spans="2:12" x14ac:dyDescent="0.3">
      <c r="B38">
        <v>204.88</v>
      </c>
      <c r="C38">
        <v>2</v>
      </c>
      <c r="D38">
        <f t="shared" si="13"/>
        <v>257.38693467336685</v>
      </c>
      <c r="E38">
        <f t="shared" si="14"/>
        <v>257.38693467336685</v>
      </c>
      <c r="F38">
        <f>E38*38+D37+D36</f>
        <v>9847.3366834170865</v>
      </c>
      <c r="H38">
        <f>F38+E37+E36</f>
        <v>9913.9698492462321</v>
      </c>
      <c r="I38">
        <f t="shared" si="15"/>
        <v>9.9139698492462323</v>
      </c>
      <c r="J38">
        <f t="shared" si="16"/>
        <v>9.9139698492462323E-3</v>
      </c>
      <c r="L38">
        <f t="shared" si="17"/>
        <v>26.437252931323286</v>
      </c>
    </row>
    <row r="39" spans="2:12" x14ac:dyDescent="0.3">
      <c r="B39">
        <v>591.82000000000005</v>
      </c>
      <c r="C39">
        <v>3</v>
      </c>
      <c r="D39">
        <f t="shared" si="13"/>
        <v>743.4924623115578</v>
      </c>
      <c r="E39">
        <f t="shared" si="14"/>
        <v>743.4924623115578</v>
      </c>
      <c r="F39">
        <f>E39*37+D38+D37+D36</f>
        <v>27833.241206030154</v>
      </c>
      <c r="H39">
        <f>F39+E38+E37+E36</f>
        <v>28157.26130653267</v>
      </c>
      <c r="I39">
        <f t="shared" si="15"/>
        <v>28.157261306532668</v>
      </c>
      <c r="J39">
        <f t="shared" si="16"/>
        <v>2.8157261306532667E-2</v>
      </c>
      <c r="L39">
        <f t="shared" si="17"/>
        <v>75.086030150753786</v>
      </c>
    </row>
    <row r="40" spans="2:12" x14ac:dyDescent="0.3">
      <c r="B40">
        <v>572.36</v>
      </c>
      <c r="C40">
        <v>4</v>
      </c>
      <c r="D40">
        <f t="shared" si="13"/>
        <v>719.0452261306533</v>
      </c>
      <c r="E40">
        <f t="shared" si="14"/>
        <v>719.0452261306533</v>
      </c>
      <c r="F40">
        <f>E40*36+D39+D38+D37+D36</f>
        <v>26953.140703517594</v>
      </c>
      <c r="H40">
        <f>F40+E39+E38+E37+E36</f>
        <v>28020.653266331668</v>
      </c>
      <c r="I40">
        <f t="shared" si="15"/>
        <v>28.020653266331667</v>
      </c>
      <c r="J40">
        <f t="shared" si="16"/>
        <v>2.8020653266331668E-2</v>
      </c>
      <c r="L40">
        <f t="shared" si="17"/>
        <v>74.721742043551117</v>
      </c>
    </row>
    <row r="41" spans="2:12" x14ac:dyDescent="0.3">
      <c r="B41">
        <v>565</v>
      </c>
      <c r="C41">
        <v>5</v>
      </c>
      <c r="D41">
        <f t="shared" si="13"/>
        <v>709.7989949748744</v>
      </c>
      <c r="E41">
        <f t="shared" si="14"/>
        <v>709.7989949748744</v>
      </c>
      <c r="F41">
        <f>E41*34+D40+D39+D38+D37+D36</f>
        <v>25919.723618090455</v>
      </c>
      <c r="H41">
        <f>F41+E40+E39+E38+E37+E36</f>
        <v>27706.281407035181</v>
      </c>
      <c r="I41">
        <f t="shared" si="15"/>
        <v>27.706281407035181</v>
      </c>
      <c r="J41">
        <f t="shared" si="16"/>
        <v>2.7706281407035183E-2</v>
      </c>
      <c r="L41">
        <f t="shared" si="17"/>
        <v>73.883417085427155</v>
      </c>
    </row>
    <row r="42" spans="2:12" x14ac:dyDescent="0.3">
      <c r="B42">
        <v>589</v>
      </c>
      <c r="C42">
        <v>6</v>
      </c>
      <c r="D42">
        <f t="shared" si="13"/>
        <v>739.9497487437186</v>
      </c>
      <c r="E42">
        <f t="shared" si="14"/>
        <v>739.9497487437186</v>
      </c>
      <c r="F42">
        <f>E42*33+D41+D40+D39+D38+D37+D36</f>
        <v>26914.698492462314</v>
      </c>
      <c r="H42">
        <f>F42+E41+E40+E39+E38+E36+E37</f>
        <v>29411.055276381914</v>
      </c>
      <c r="I42">
        <f t="shared" si="15"/>
        <v>29.411055276381916</v>
      </c>
      <c r="J42">
        <f t="shared" si="16"/>
        <v>2.9411055276381916E-2</v>
      </c>
      <c r="L42">
        <f t="shared" si="17"/>
        <v>78.429480737018437</v>
      </c>
    </row>
    <row r="43" spans="2:12" x14ac:dyDescent="0.3">
      <c r="B43">
        <v>554.14</v>
      </c>
      <c r="C43">
        <v>24</v>
      </c>
      <c r="D43">
        <f t="shared" si="13"/>
        <v>696.15577889447241</v>
      </c>
      <c r="E43">
        <f t="shared" si="14"/>
        <v>696.15577889447241</v>
      </c>
      <c r="F43">
        <f>E43*32+D42+D41+D40+D39+D38+D37+D36</f>
        <v>25513.291457286436</v>
      </c>
      <c r="H43">
        <f>F43+E42+E41+E40+E39+E37+E36+E38</f>
        <v>28749.597989949754</v>
      </c>
      <c r="I43">
        <f t="shared" si="15"/>
        <v>28.749597989949756</v>
      </c>
      <c r="J43">
        <f t="shared" si="16"/>
        <v>2.8749597989949756E-2</v>
      </c>
      <c r="L43">
        <f t="shared" si="17"/>
        <v>76.665594639866015</v>
      </c>
    </row>
    <row r="44" spans="2:12" x14ac:dyDescent="0.3">
      <c r="B44">
        <v>532.29999999999995</v>
      </c>
      <c r="C44">
        <v>26</v>
      </c>
      <c r="D44">
        <f t="shared" si="13"/>
        <v>668.7185929648241</v>
      </c>
      <c r="E44">
        <f t="shared" si="14"/>
        <v>668.7185929648241</v>
      </c>
      <c r="F44">
        <f>E44*31+D43+D42+D41+D40+D39+D38+D37+D36</f>
        <v>24662.738693467338</v>
      </c>
      <c r="H44">
        <f>F44+E43+E42+E41+E40+E38+E37+E36+E39</f>
        <v>28595.20100502513</v>
      </c>
      <c r="I44">
        <f t="shared" si="15"/>
        <v>28.595201005025132</v>
      </c>
      <c r="J44">
        <f t="shared" si="16"/>
        <v>2.859520100502513E-2</v>
      </c>
      <c r="L44">
        <f t="shared" si="17"/>
        <v>76.25386934673368</v>
      </c>
    </row>
    <row r="45" spans="2:12" x14ac:dyDescent="0.3">
      <c r="B45">
        <v>561.55999999999995</v>
      </c>
      <c r="C45">
        <v>28</v>
      </c>
      <c r="D45">
        <f t="shared" si="13"/>
        <v>705.4773869346734</v>
      </c>
      <c r="E45">
        <f t="shared" si="14"/>
        <v>705.4773869346734</v>
      </c>
      <c r="F45">
        <f>E45*30+D44+D43+D42+D41+D40+D39+D38+D37+D36</f>
        <v>25765.50251256282</v>
      </c>
      <c r="H45">
        <f>F45+E44+E43+E42+E41+E39+E38+E37+E36+E40</f>
        <v>30366.683417085438</v>
      </c>
      <c r="I45">
        <f t="shared" si="15"/>
        <v>30.366683417085437</v>
      </c>
      <c r="J45">
        <f t="shared" si="16"/>
        <v>3.0366683417085438E-2</v>
      </c>
      <c r="L45">
        <f t="shared" si="17"/>
        <v>80.977822445561159</v>
      </c>
    </row>
    <row r="47" spans="2:12" x14ac:dyDescent="0.3">
      <c r="B47" t="s">
        <v>13</v>
      </c>
    </row>
    <row r="48" spans="2:12" x14ac:dyDescent="0.3">
      <c r="B48" t="s">
        <v>2</v>
      </c>
      <c r="C48" t="s">
        <v>3</v>
      </c>
      <c r="D48" t="s">
        <v>4</v>
      </c>
      <c r="E48" t="s">
        <v>5</v>
      </c>
      <c r="F48" t="s">
        <v>6</v>
      </c>
      <c r="H48" t="s">
        <v>7</v>
      </c>
      <c r="I48" t="s">
        <v>8</v>
      </c>
      <c r="J48" t="s">
        <v>1</v>
      </c>
      <c r="L48" t="s">
        <v>10</v>
      </c>
    </row>
    <row r="49" spans="2:12" x14ac:dyDescent="0.3">
      <c r="B49">
        <v>3.3</v>
      </c>
      <c r="C49">
        <v>0</v>
      </c>
      <c r="D49">
        <f>(B49*250)/199</f>
        <v>4.1457286432160805</v>
      </c>
      <c r="E49">
        <f>D49</f>
        <v>4.1457286432160805</v>
      </c>
      <c r="F49">
        <f>E49*40</f>
        <v>165.82914572864323</v>
      </c>
      <c r="H49">
        <f>F49</f>
        <v>165.82914572864323</v>
      </c>
      <c r="I49">
        <f t="shared" ref="I49:I58" si="18">H49/1000</f>
        <v>0.16582914572864321</v>
      </c>
      <c r="J49">
        <f t="shared" ref="J49:J58" si="19">I49/1000</f>
        <v>1.6582914572864322E-4</v>
      </c>
      <c r="L49">
        <f>100*(J49/$F$5)</f>
        <v>0.44221105527638199</v>
      </c>
    </row>
    <row r="50" spans="2:12" x14ac:dyDescent="0.3">
      <c r="B50">
        <v>188.43</v>
      </c>
      <c r="C50">
        <v>1</v>
      </c>
      <c r="D50">
        <f t="shared" ref="D50:D58" si="20">(B50*250)/199</f>
        <v>236.7211055276382</v>
      </c>
      <c r="E50">
        <f t="shared" ref="E50:E58" si="21">D50</f>
        <v>236.7211055276382</v>
      </c>
      <c r="F50">
        <f>E50*39+D49</f>
        <v>9236.2688442211056</v>
      </c>
      <c r="H50">
        <f>F50+E49</f>
        <v>9240.4145728643216</v>
      </c>
      <c r="I50">
        <f t="shared" si="18"/>
        <v>9.2404145728643208</v>
      </c>
      <c r="J50">
        <f t="shared" si="19"/>
        <v>9.2404145728643208E-3</v>
      </c>
      <c r="L50">
        <f t="shared" ref="L50:L58" si="22">100*(J50/$F$5)</f>
        <v>24.641105527638192</v>
      </c>
    </row>
    <row r="51" spans="2:12" x14ac:dyDescent="0.3">
      <c r="B51">
        <v>332.25</v>
      </c>
      <c r="C51">
        <v>2</v>
      </c>
      <c r="D51">
        <f t="shared" si="20"/>
        <v>417.3994974874372</v>
      </c>
      <c r="E51">
        <f t="shared" si="21"/>
        <v>417.3994974874372</v>
      </c>
      <c r="F51">
        <f>E51*38+D50+D49</f>
        <v>16102.047738693469</v>
      </c>
      <c r="H51">
        <f>F51+E50+E49</f>
        <v>16342.914572864323</v>
      </c>
      <c r="I51">
        <f t="shared" si="18"/>
        <v>16.342914572864323</v>
      </c>
      <c r="J51">
        <f t="shared" si="19"/>
        <v>1.6342914572864322E-2</v>
      </c>
      <c r="L51">
        <f t="shared" si="22"/>
        <v>43.581105527638194</v>
      </c>
    </row>
    <row r="52" spans="2:12" x14ac:dyDescent="0.3">
      <c r="B52">
        <v>421</v>
      </c>
      <c r="C52">
        <v>3</v>
      </c>
      <c r="D52">
        <f t="shared" si="20"/>
        <v>528.89447236180899</v>
      </c>
      <c r="E52">
        <f t="shared" si="21"/>
        <v>528.89447236180899</v>
      </c>
      <c r="F52">
        <f>E52*37+D51+D50+D49</f>
        <v>20227.361809045226</v>
      </c>
      <c r="H52">
        <f>F52+E51+E50+E49</f>
        <v>20885.628140703517</v>
      </c>
      <c r="I52">
        <f t="shared" si="18"/>
        <v>20.885628140703517</v>
      </c>
      <c r="J52">
        <f t="shared" si="19"/>
        <v>2.0885628140703518E-2</v>
      </c>
      <c r="L52">
        <f t="shared" si="22"/>
        <v>55.69500837520939</v>
      </c>
    </row>
    <row r="53" spans="2:12" x14ac:dyDescent="0.3">
      <c r="B53">
        <v>510</v>
      </c>
      <c r="C53">
        <v>4</v>
      </c>
      <c r="D53">
        <f t="shared" si="20"/>
        <v>640.7035175879397</v>
      </c>
      <c r="E53">
        <f t="shared" si="21"/>
        <v>640.7035175879397</v>
      </c>
      <c r="F53">
        <f>E53*36+D52+D51+D50+D49</f>
        <v>24252.48743718593</v>
      </c>
      <c r="H53">
        <f>F53+E52+E51+E50+E49</f>
        <v>25439.648241206029</v>
      </c>
      <c r="I53">
        <f t="shared" si="18"/>
        <v>25.439648241206029</v>
      </c>
      <c r="J53">
        <f t="shared" si="19"/>
        <v>2.543964824120603E-2</v>
      </c>
      <c r="L53">
        <f t="shared" si="22"/>
        <v>67.839061976549416</v>
      </c>
    </row>
    <row r="54" spans="2:12" x14ac:dyDescent="0.3">
      <c r="B54">
        <v>557</v>
      </c>
      <c r="C54">
        <v>5</v>
      </c>
      <c r="D54">
        <f t="shared" si="20"/>
        <v>699.748743718593</v>
      </c>
      <c r="E54">
        <f t="shared" si="21"/>
        <v>699.748743718593</v>
      </c>
      <c r="F54">
        <f>E54*34+D53+D52+D51+D50+D49</f>
        <v>25619.321608040202</v>
      </c>
      <c r="H54">
        <f>F54+E53+E52+E51+E50+E49</f>
        <v>27447.18592964824</v>
      </c>
      <c r="I54">
        <f t="shared" si="18"/>
        <v>27.447185929648239</v>
      </c>
      <c r="J54">
        <f t="shared" si="19"/>
        <v>2.7447185929648239E-2</v>
      </c>
      <c r="L54">
        <f t="shared" si="22"/>
        <v>73.192495812395308</v>
      </c>
    </row>
    <row r="55" spans="2:12" x14ac:dyDescent="0.3">
      <c r="B55">
        <v>588</v>
      </c>
      <c r="C55">
        <v>6</v>
      </c>
      <c r="D55">
        <f t="shared" si="20"/>
        <v>738.6934673366834</v>
      </c>
      <c r="E55">
        <f t="shared" si="21"/>
        <v>738.6934673366834</v>
      </c>
      <c r="F55">
        <f>E55*33+D54+D53+D52+D51+D50+D49</f>
        <v>26904.497487437184</v>
      </c>
      <c r="H55">
        <f>F55+E54+E53+E52+E51+E49+E50</f>
        <v>29432.110552763814</v>
      </c>
      <c r="I55">
        <f t="shared" si="18"/>
        <v>29.432110552763813</v>
      </c>
      <c r="J55">
        <f t="shared" si="19"/>
        <v>2.9432110552763815E-2</v>
      </c>
      <c r="L55">
        <f t="shared" si="22"/>
        <v>78.485628140703511</v>
      </c>
    </row>
    <row r="56" spans="2:12" x14ac:dyDescent="0.3">
      <c r="B56">
        <v>593</v>
      </c>
      <c r="C56">
        <v>24</v>
      </c>
      <c r="D56">
        <f t="shared" si="20"/>
        <v>744.9748743718593</v>
      </c>
      <c r="E56">
        <f t="shared" si="21"/>
        <v>744.9748743718593</v>
      </c>
      <c r="F56">
        <f>E56*32+D55+D54+D53+D52+D51+D50+D49</f>
        <v>27105.502512562813</v>
      </c>
      <c r="H56">
        <f>F56+E55+E54+E53+E52+E50+E49+E51</f>
        <v>30371.809045226128</v>
      </c>
      <c r="I56">
        <f t="shared" si="18"/>
        <v>30.371809045226129</v>
      </c>
      <c r="J56">
        <f t="shared" si="19"/>
        <v>3.0371809045226128E-2</v>
      </c>
      <c r="L56">
        <f t="shared" si="22"/>
        <v>80.991490787269683</v>
      </c>
    </row>
    <row r="57" spans="2:12" x14ac:dyDescent="0.3">
      <c r="B57">
        <v>575</v>
      </c>
      <c r="C57">
        <v>26</v>
      </c>
      <c r="D57">
        <f t="shared" si="20"/>
        <v>722.3618090452261</v>
      </c>
      <c r="E57">
        <f t="shared" si="21"/>
        <v>722.3618090452261</v>
      </c>
      <c r="F57">
        <f>E57*31+D56+D55+D54+D53+D52+D51+D50+D49</f>
        <v>26404.497487437184</v>
      </c>
      <c r="H57">
        <f>F57+E56+E55+E54+E53+E51+E50+E49+E52</f>
        <v>30415.778894472358</v>
      </c>
      <c r="I57">
        <f t="shared" si="18"/>
        <v>30.415778894472357</v>
      </c>
      <c r="J57">
        <f t="shared" si="19"/>
        <v>3.0415778894472358E-2</v>
      </c>
      <c r="L57">
        <f t="shared" si="22"/>
        <v>81.108743718592962</v>
      </c>
    </row>
    <row r="58" spans="2:12" x14ac:dyDescent="0.3">
      <c r="B58">
        <v>576</v>
      </c>
      <c r="C58">
        <v>28</v>
      </c>
      <c r="D58">
        <f t="shared" si="20"/>
        <v>723.6180904522613</v>
      </c>
      <c r="E58">
        <f t="shared" si="21"/>
        <v>723.6180904522613</v>
      </c>
      <c r="F58">
        <f>E58*30+D57+D56+D55+D54+D53+D52+D51+D50+D49</f>
        <v>26442.18592964824</v>
      </c>
      <c r="H58">
        <f>F58+E57+E56+E55+E54+E52+E51+E50+E49+E53</f>
        <v>31175.82914572864</v>
      </c>
      <c r="I58">
        <f t="shared" si="18"/>
        <v>31.175829145728638</v>
      </c>
      <c r="J58">
        <f t="shared" si="19"/>
        <v>3.117582914572864E-2</v>
      </c>
      <c r="L58">
        <f t="shared" si="22"/>
        <v>83.135544388609702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2022-06-27T08:06:50Z</dcterms:modified>
</cp:coreProperties>
</file>